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225" windowHeight="9330" tabRatio="878"/>
  </bookViews>
  <sheets>
    <sheet name="Усть-Камчатский МР 02.06.2021" sheetId="36" r:id="rId1"/>
    <sheet name="Экономия 02.06.2021" sheetId="49" r:id="rId2"/>
    <sheet name="Всего контрактов 02.06.2021" sheetId="48" r:id="rId3"/>
  </sheets>
  <definedNames>
    <definedName name="OLE_LINK1" localSheetId="1">'Экономия 02.06.2021'!#REF!</definedName>
    <definedName name="_xlnm.Print_Titles" localSheetId="0">'Усть-Камчатский МР 02.06.2021'!$2:$4</definedName>
    <definedName name="_xlnm.Print_Area" localSheetId="2">'Всего контрактов 02.06.2021'!$A$1:$J$8</definedName>
    <definedName name="_xlnm.Print_Area" localSheetId="1">'Экономия 02.06.2021'!$A$1:$G$11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9" l="1"/>
  <c r="F5" i="49"/>
  <c r="E5" i="49"/>
  <c r="G11" i="49"/>
  <c r="G10" i="49"/>
  <c r="G9" i="49"/>
  <c r="G8" i="49"/>
  <c r="G7" i="49"/>
  <c r="G6" i="49"/>
  <c r="G4" i="48" l="1"/>
  <c r="H4" i="48" l="1"/>
</calcChain>
</file>

<file path=xl/sharedStrings.xml><?xml version="1.0" encoding="utf-8"?>
<sst xmlns="http://schemas.openxmlformats.org/spreadsheetml/2006/main" count="120" uniqueCount="104">
  <si>
    <t>№п/п</t>
  </si>
  <si>
    <t>Наименование населенного пункта</t>
  </si>
  <si>
    <t>Объект благоустройства, отобранный жителями ДФГ</t>
  </si>
  <si>
    <t>Наименование проекта ДФГ</t>
  </si>
  <si>
    <t>Краткое описание проекта</t>
  </si>
  <si>
    <t>Адрес земельного участка, на котором будет расположен объект</t>
  </si>
  <si>
    <t>Кадастровый номер земельного участка</t>
  </si>
  <si>
    <t>Предусмотрено в краевом бюджете на реализацию проекта (тыс. рублей)</t>
  </si>
  <si>
    <t>Вид закупки товаров (работ, услуг)                                           (единственный поставщик, аукцион, конкурс, запрос котировок)</t>
  </si>
  <si>
    <t>Дата размещения извещения о закупке товаров (работ, услуг)</t>
  </si>
  <si>
    <t>Сведения о муниципальном контракте (договоре)</t>
  </si>
  <si>
    <t>График выполнения работ (оказания услуг)</t>
  </si>
  <si>
    <t>Дата завершения реализации проекта (введения объекта)</t>
  </si>
  <si>
    <t>Ответственный исполнитель (ФИО, должность, контактный телефон)</t>
  </si>
  <si>
    <t>Реквизиты заключенного договора (контракта) (номер, дата)</t>
  </si>
  <si>
    <t>Цена контракта (договора) (тыс. рублей)</t>
  </si>
  <si>
    <t>Наименование поставщика (подрядчика)</t>
  </si>
  <si>
    <t>Предмет закупки</t>
  </si>
  <si>
    <t>Дата исполнения контракта (договора)</t>
  </si>
  <si>
    <t>Номер этапа выполнения контракта (договора)</t>
  </si>
  <si>
    <t>Наименование видов работ (услуг)</t>
  </si>
  <si>
    <t>Дата выполнения этапа контракта (договора)</t>
  </si>
  <si>
    <t>Единственный поставщик</t>
  </si>
  <si>
    <t xml:space="preserve"> </t>
  </si>
  <si>
    <t> </t>
  </si>
  <si>
    <t>01.10.2021</t>
  </si>
  <si>
    <t>20.06.2021</t>
  </si>
  <si>
    <t>30.06.2021</t>
  </si>
  <si>
    <t>Детская площадка</t>
  </si>
  <si>
    <t>01.08.2021</t>
  </si>
  <si>
    <t>1 этап</t>
  </si>
  <si>
    <t>2 этап</t>
  </si>
  <si>
    <t>14.03.2021</t>
  </si>
  <si>
    <t>Усть-Камчатский муниципальный район</t>
  </si>
  <si>
    <t>2.1.</t>
  </si>
  <si>
    <t>31.05.2021</t>
  </si>
  <si>
    <t>2.2.</t>
  </si>
  <si>
    <t>п. Ключи</t>
  </si>
  <si>
    <t>Веселый островок</t>
  </si>
  <si>
    <t>09.03.2021</t>
  </si>
  <si>
    <t>№ 21-400-00-ДЮ/00015                               от 09.03.2021</t>
  </si>
  <si>
    <t xml:space="preserve">АО «Ростехинвентаризация – Федеральное БТИ» </t>
  </si>
  <si>
    <t xml:space="preserve"> Постановка земельного участка на кадастровый учет</t>
  </si>
  <si>
    <t>09.06.2021</t>
  </si>
  <si>
    <t>Нефедова Ксения Андреевна - и.о. начальника отдела ТЭК, архитектуры, строительства и ЖКХ, тел.: 84153421682</t>
  </si>
  <si>
    <t>03.03.2021</t>
  </si>
  <si>
    <t>Приобретение и поставка детского игрового оборудования</t>
  </si>
  <si>
    <t>05.03.2021</t>
  </si>
  <si>
    <t>Поставка резинового покрытия</t>
  </si>
  <si>
    <t>Бетонирование площадки</t>
  </si>
  <si>
    <t>Укладка резинового покрытия</t>
  </si>
  <si>
    <t>3 этап</t>
  </si>
  <si>
    <t>Монтаж детского игрового оборудования</t>
  </si>
  <si>
    <t>2.3.</t>
  </si>
  <si>
    <t>Выполнение работ по благоустройству футбольного поля</t>
  </si>
  <si>
    <t>2.4.</t>
  </si>
  <si>
    <t>10.07.2021</t>
  </si>
  <si>
    <t>ООО "Орсис Групп"</t>
  </si>
  <si>
    <t xml:space="preserve"> Наименование заказчика</t>
  </si>
  <si>
    <t xml:space="preserve">Наименование проекта ДФГ </t>
  </si>
  <si>
    <t>ИКЗ</t>
  </si>
  <si>
    <t>Начальная (максимальная) цена контракта (руб.)</t>
  </si>
  <si>
    <t xml:space="preserve"> Сумма экономии (руб.) 7 = 5 - 6</t>
  </si>
  <si>
    <t>П/Н</t>
  </si>
  <si>
    <t xml:space="preserve">Цена заключенного контракта (руб.) </t>
  </si>
  <si>
    <t>Поставка искусственного газона для футбольного поля</t>
  </si>
  <si>
    <t>1. Планировочная организация земельного участка;                                                                      2. Разработка грунта;                                                       3. Разработка проекта и Установка освещения;                                                                           4. Приобретение и установка видеонаблюдения;                                                                     5. Установка ограждения;                                              6. Приобретение безопасного покрытия и его устройство;                                                                 7. Приобретение и установка основного игрового комплекса;                                                       8. Приобретение и установка скамеек;                       9. Приобретение и установка урн;                     10. Приобретение и установка отдельных дополнительных игровых элементов.</t>
  </si>
  <si>
    <t>П/П</t>
  </si>
  <si>
    <t>МО</t>
  </si>
  <si>
    <t>количество контрактов</t>
  </si>
  <si>
    <t>сумма</t>
  </si>
  <si>
    <t>количество извещений</t>
  </si>
  <si>
    <t xml:space="preserve">Всего средств </t>
  </si>
  <si>
    <t>Усть-Камчатск.МР</t>
  </si>
  <si>
    <t>Информация об экономии средств краевого бюджета, 
полученной по итогам определения поставщика (подрядчика, исполнителя) товаров (работ, услуг) в рамках реализации в 2021 году социально-значимых проектов, имеющих приоритетное значение для жителей</t>
  </si>
  <si>
    <t>Администрация Козыревского сельского поселения</t>
  </si>
  <si>
    <t>Администрация Ключевского  сельского поселения</t>
  </si>
  <si>
    <t>213410900446641090100100130012899244</t>
  </si>
  <si>
    <t>213410900446641090100100160014399244</t>
  </si>
  <si>
    <t>всего контрактов и извещений</t>
  </si>
  <si>
    <t>Администрация Ключевского сельского поселения</t>
  </si>
  <si>
    <t>213410900446641090100100140012219244</t>
  </si>
  <si>
    <t>Администрация Усть-Камчатского сельского поселения</t>
  </si>
  <si>
    <t>213410900395241090100100070024299244</t>
  </si>
  <si>
    <r>
      <t> </t>
    </r>
    <r>
      <rPr>
        <sz val="10"/>
        <color theme="1"/>
        <rFont val="Times New Roman"/>
        <family val="1"/>
        <charset val="204"/>
      </rPr>
      <t>Реализация проекта ДФГ "Место для отдыха жителей"</t>
    </r>
  </si>
  <si>
    <t>213410900448041090100100050014299244</t>
  </si>
  <si>
    <t>Приобретение резинового покрытия для детского игрового комплекса</t>
  </si>
  <si>
    <t>Устройство детского игрового комплекса</t>
  </si>
  <si>
    <t>213410900395241090100100080013230244</t>
  </si>
  <si>
    <t>ИП "Демидова О.А."</t>
  </si>
  <si>
    <t xml:space="preserve">№ 6 от 27.03.2021 </t>
  </si>
  <si>
    <t xml:space="preserve">№ 8 от 02.04.2021 </t>
  </si>
  <si>
    <t>№ 7 от 04.04.2021</t>
  </si>
  <si>
    <t>ИП "Вишняков А.А."</t>
  </si>
  <si>
    <r>
      <t>Площадь участка (м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)</t>
    </r>
  </si>
  <si>
    <t>Аукцион</t>
  </si>
  <si>
    <t>№ 18 от 24.05.2021</t>
  </si>
  <si>
    <t>ИП Пунтус А.В.</t>
  </si>
  <si>
    <t>Доставка резиновой плитки</t>
  </si>
  <si>
    <t>Доставка резинового покрытия из г. Петропавловск - Камчатский в пос. Ключи</t>
  </si>
  <si>
    <t>2.5.</t>
  </si>
  <si>
    <t>2.6.</t>
  </si>
  <si>
    <t>Информация о заключенных контрактах и договорах по состоянию на 026.06.2021</t>
  </si>
  <si>
    <t>Камчатский край, Усть-Камчатский район,  п. Ключи,   ул. 23 Партсъезда, в 17 метрах от дома №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</si>
</sst>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#,##0.00000"/>
    <numFmt numFmtId="166" formatCode="_-* #,##0.00\ _₽_-;\-* #,##0.00\ _₽_-;_-* \-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166" fontId="1" fillId="0" borderId="0" applyBorder="0" applyProtection="0"/>
    <xf numFmtId="43" fontId="8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wrapText="1"/>
    </xf>
    <xf numFmtId="2" fontId="0" fillId="0" borderId="2" xfId="0" applyNumberFormat="1" applyBorder="1" applyAlignment="1">
      <alignment horizontal="center" vertical="center" wrapText="1"/>
    </xf>
    <xf numFmtId="0" fontId="8" fillId="0" borderId="0" xfId="3"/>
    <xf numFmtId="0" fontId="8" fillId="0" borderId="0" xfId="3" applyAlignment="1">
      <alignment wrapText="1"/>
    </xf>
    <xf numFmtId="0" fontId="8" fillId="0" borderId="0" xfId="3" applyAlignment="1">
      <alignment horizontal="center" vertical="center" wrapText="1"/>
    </xf>
    <xf numFmtId="165" fontId="8" fillId="0" borderId="0" xfId="3" applyNumberFormat="1"/>
    <xf numFmtId="0" fontId="11" fillId="2" borderId="0" xfId="0" applyFont="1" applyFill="1" applyBorder="1" applyAlignment="1">
      <alignment horizontal="left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Border="1" applyAlignment="1">
      <alignment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5" fillId="0" borderId="0" xfId="3" applyFont="1"/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wrapText="1"/>
    </xf>
    <xf numFmtId="0" fontId="5" fillId="0" borderId="7" xfId="3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4" fontId="9" fillId="3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wrapText="1"/>
    </xf>
    <xf numFmtId="165" fontId="5" fillId="0" borderId="0" xfId="0" applyNumberFormat="1" applyFont="1" applyAlignment="1">
      <alignment horizontal="left"/>
    </xf>
    <xf numFmtId="0" fontId="12" fillId="2" borderId="9" xfId="0" applyFont="1" applyFill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  <cellStyle name="Финансовый 3" xfId="5"/>
  </cellStyles>
  <dxfs count="0"/>
  <tableStyles count="0" defaultTableStyle="TableStyleMedium2" defaultPivotStyle="PivotStyleLight16"/>
  <colors>
    <mruColors>
      <color rgb="FF004F8A"/>
      <color rgb="FF0065B0"/>
      <color rgb="FF0000FF"/>
      <color rgb="FFCCFFCC"/>
      <color rgb="FFFFFFCC"/>
      <color rgb="FFCC99FF"/>
      <color rgb="FFCC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view="pageBreakPreview" topLeftCell="E1" zoomScale="60" zoomScaleNormal="55" workbookViewId="0">
      <pane ySplit="4" topLeftCell="A5" activePane="bottomLeft" state="frozen"/>
      <selection pane="bottomLeft" activeCell="H20" sqref="H20"/>
    </sheetView>
  </sheetViews>
  <sheetFormatPr defaultColWidth="9.140625" defaultRowHeight="18.75" x14ac:dyDescent="0.3"/>
  <cols>
    <col min="1" max="1" width="9.140625" style="2"/>
    <col min="2" max="2" width="38.5703125" style="3" customWidth="1"/>
    <col min="3" max="3" width="22.7109375" style="3" customWidth="1"/>
    <col min="4" max="4" width="21.7109375" style="3" customWidth="1"/>
    <col min="5" max="5" width="50.7109375" style="3" customWidth="1"/>
    <col min="6" max="6" width="29.28515625" style="3" customWidth="1"/>
    <col min="7" max="7" width="21.28515625" style="3" customWidth="1"/>
    <col min="8" max="8" width="11.7109375" style="3" customWidth="1"/>
    <col min="9" max="9" width="19.85546875" style="45" customWidth="1"/>
    <col min="10" max="10" width="21.140625" style="3" customWidth="1"/>
    <col min="11" max="11" width="17.85546875" style="3" customWidth="1"/>
    <col min="12" max="12" width="25.7109375" style="3" customWidth="1"/>
    <col min="13" max="13" width="21.7109375" style="45" customWidth="1"/>
    <col min="14" max="14" width="28" style="3" customWidth="1"/>
    <col min="15" max="15" width="26.7109375" style="3" customWidth="1"/>
    <col min="16" max="16" width="16.7109375" style="3" customWidth="1"/>
    <col min="17" max="17" width="12.7109375" style="3" customWidth="1"/>
    <col min="18" max="18" width="67" style="3" customWidth="1"/>
    <col min="19" max="19" width="20.28515625" style="3" customWidth="1"/>
    <col min="20" max="20" width="19.28515625" style="3" customWidth="1"/>
    <col min="21" max="21" width="26.85546875" style="4" customWidth="1"/>
    <col min="22" max="16384" width="9.140625" style="2"/>
  </cols>
  <sheetData>
    <row r="1" spans="1:21" ht="18" x14ac:dyDescent="0.35">
      <c r="A1" s="6"/>
      <c r="B1" s="7"/>
      <c r="C1" s="7"/>
      <c r="D1" s="7"/>
      <c r="E1" s="8"/>
      <c r="F1" s="7"/>
      <c r="G1" s="7"/>
      <c r="H1" s="7"/>
      <c r="I1" s="44"/>
      <c r="J1" s="7"/>
      <c r="K1" s="7"/>
      <c r="L1" s="7"/>
      <c r="M1" s="44"/>
      <c r="N1" s="7"/>
      <c r="O1" s="7"/>
      <c r="P1" s="7"/>
      <c r="Q1" s="7"/>
      <c r="R1" s="8"/>
      <c r="S1" s="7"/>
      <c r="T1" s="7"/>
      <c r="U1" s="7"/>
    </row>
    <row r="2" spans="1:21" s="1" customFormat="1" ht="25.15" customHeight="1" x14ac:dyDescent="0.2">
      <c r="A2" s="61" t="s">
        <v>0</v>
      </c>
      <c r="B2" s="62" t="s">
        <v>1</v>
      </c>
      <c r="C2" s="62" t="s">
        <v>2</v>
      </c>
      <c r="D2" s="62" t="s">
        <v>3</v>
      </c>
      <c r="E2" s="62" t="s">
        <v>4</v>
      </c>
      <c r="F2" s="62" t="s">
        <v>5</v>
      </c>
      <c r="G2" s="62" t="s">
        <v>6</v>
      </c>
      <c r="H2" s="62" t="s">
        <v>94</v>
      </c>
      <c r="I2" s="64" t="s">
        <v>7</v>
      </c>
      <c r="J2" s="62" t="s">
        <v>8</v>
      </c>
      <c r="K2" s="62" t="s">
        <v>9</v>
      </c>
      <c r="L2" s="62" t="s">
        <v>10</v>
      </c>
      <c r="M2" s="62"/>
      <c r="N2" s="62"/>
      <c r="O2" s="62"/>
      <c r="P2" s="62"/>
      <c r="Q2" s="62" t="s">
        <v>11</v>
      </c>
      <c r="R2" s="62"/>
      <c r="S2" s="62"/>
      <c r="T2" s="62" t="s">
        <v>12</v>
      </c>
      <c r="U2" s="62" t="s">
        <v>13</v>
      </c>
    </row>
    <row r="3" spans="1:21" s="1" customFormat="1" ht="99" customHeight="1" x14ac:dyDescent="0.2">
      <c r="A3" s="61"/>
      <c r="B3" s="62"/>
      <c r="C3" s="62"/>
      <c r="D3" s="62"/>
      <c r="E3" s="62"/>
      <c r="F3" s="62"/>
      <c r="G3" s="62"/>
      <c r="H3" s="62"/>
      <c r="I3" s="64"/>
      <c r="J3" s="62"/>
      <c r="K3" s="62"/>
      <c r="L3" s="46" t="s">
        <v>14</v>
      </c>
      <c r="M3" s="47" t="s">
        <v>15</v>
      </c>
      <c r="N3" s="46" t="s">
        <v>16</v>
      </c>
      <c r="O3" s="46" t="s">
        <v>17</v>
      </c>
      <c r="P3" s="46" t="s">
        <v>18</v>
      </c>
      <c r="Q3" s="46" t="s">
        <v>19</v>
      </c>
      <c r="R3" s="46" t="s">
        <v>20</v>
      </c>
      <c r="S3" s="46" t="s">
        <v>21</v>
      </c>
      <c r="T3" s="62"/>
      <c r="U3" s="62"/>
    </row>
    <row r="4" spans="1:21" s="9" customFormat="1" ht="12" customHeight="1" x14ac:dyDescent="0.25">
      <c r="A4" s="48">
        <v>1</v>
      </c>
      <c r="B4" s="49">
        <v>2</v>
      </c>
      <c r="C4" s="49">
        <v>3</v>
      </c>
      <c r="D4" s="48">
        <v>4</v>
      </c>
      <c r="E4" s="49">
        <v>5</v>
      </c>
      <c r="F4" s="49">
        <v>6</v>
      </c>
      <c r="G4" s="48">
        <v>7</v>
      </c>
      <c r="H4" s="49">
        <v>8</v>
      </c>
      <c r="I4" s="50">
        <v>9</v>
      </c>
      <c r="J4" s="48">
        <v>10</v>
      </c>
      <c r="K4" s="49">
        <v>11</v>
      </c>
      <c r="L4" s="49">
        <v>12</v>
      </c>
      <c r="M4" s="51">
        <v>13</v>
      </c>
      <c r="N4" s="49">
        <v>14</v>
      </c>
      <c r="O4" s="49">
        <v>15</v>
      </c>
      <c r="P4" s="48">
        <v>16</v>
      </c>
      <c r="Q4" s="49">
        <v>17</v>
      </c>
      <c r="R4" s="49">
        <v>18</v>
      </c>
      <c r="S4" s="48">
        <v>19</v>
      </c>
      <c r="T4" s="49">
        <v>20</v>
      </c>
      <c r="U4" s="49">
        <v>21</v>
      </c>
    </row>
    <row r="5" spans="1:21" s="5" customFormat="1" ht="84" customHeight="1" x14ac:dyDescent="0.3">
      <c r="A5" s="63" t="s">
        <v>24</v>
      </c>
      <c r="B5" s="65" t="s">
        <v>37</v>
      </c>
      <c r="C5" s="65" t="s">
        <v>28</v>
      </c>
      <c r="D5" s="65" t="s">
        <v>38</v>
      </c>
      <c r="E5" s="65" t="s">
        <v>66</v>
      </c>
      <c r="F5" s="65" t="s">
        <v>103</v>
      </c>
      <c r="G5" s="65" t="s">
        <v>24</v>
      </c>
      <c r="H5" s="65" t="s">
        <v>24</v>
      </c>
      <c r="I5" s="68">
        <v>7000</v>
      </c>
      <c r="J5" s="53" t="s">
        <v>22</v>
      </c>
      <c r="K5" s="53" t="s">
        <v>39</v>
      </c>
      <c r="L5" s="53" t="s">
        <v>40</v>
      </c>
      <c r="M5" s="54">
        <v>40</v>
      </c>
      <c r="N5" s="53" t="s">
        <v>41</v>
      </c>
      <c r="O5" s="53" t="s">
        <v>42</v>
      </c>
      <c r="P5" s="53" t="s">
        <v>43</v>
      </c>
      <c r="Q5" s="53"/>
      <c r="R5" s="53" t="s">
        <v>42</v>
      </c>
      <c r="S5" s="55">
        <v>44356</v>
      </c>
      <c r="T5" s="65" t="s">
        <v>25</v>
      </c>
      <c r="U5" s="65" t="s">
        <v>44</v>
      </c>
    </row>
    <row r="6" spans="1:21" s="5" customFormat="1" ht="77.25" customHeight="1" x14ac:dyDescent="0.3">
      <c r="A6" s="63"/>
      <c r="B6" s="65"/>
      <c r="C6" s="65"/>
      <c r="D6" s="65"/>
      <c r="E6" s="65"/>
      <c r="F6" s="65"/>
      <c r="G6" s="65"/>
      <c r="H6" s="65"/>
      <c r="I6" s="68"/>
      <c r="J6" s="53" t="s">
        <v>95</v>
      </c>
      <c r="K6" s="53" t="s">
        <v>45</v>
      </c>
      <c r="L6" s="53" t="s">
        <v>90</v>
      </c>
      <c r="M6" s="54">
        <v>1965.8187800000001</v>
      </c>
      <c r="N6" s="53" t="s">
        <v>89</v>
      </c>
      <c r="O6" s="53" t="s">
        <v>46</v>
      </c>
      <c r="P6" s="53" t="s">
        <v>26</v>
      </c>
      <c r="Q6" s="53"/>
      <c r="R6" s="53" t="s">
        <v>46</v>
      </c>
      <c r="S6" s="52" t="s">
        <v>35</v>
      </c>
      <c r="T6" s="65"/>
      <c r="U6" s="65"/>
    </row>
    <row r="7" spans="1:21" s="5" customFormat="1" ht="76.150000000000006" customHeight="1" x14ac:dyDescent="0.3">
      <c r="A7" s="63"/>
      <c r="B7" s="65"/>
      <c r="C7" s="65"/>
      <c r="D7" s="65"/>
      <c r="E7" s="65"/>
      <c r="F7" s="65"/>
      <c r="G7" s="65"/>
      <c r="H7" s="65"/>
      <c r="I7" s="68"/>
      <c r="J7" s="53" t="s">
        <v>95</v>
      </c>
      <c r="K7" s="53" t="s">
        <v>47</v>
      </c>
      <c r="L7" s="53" t="s">
        <v>91</v>
      </c>
      <c r="M7" s="54">
        <v>1245.2</v>
      </c>
      <c r="N7" s="53" t="s">
        <v>57</v>
      </c>
      <c r="O7" s="53" t="s">
        <v>86</v>
      </c>
      <c r="P7" s="53" t="s">
        <v>26</v>
      </c>
      <c r="Q7" s="53"/>
      <c r="R7" s="53" t="s">
        <v>48</v>
      </c>
      <c r="S7" s="53" t="s">
        <v>26</v>
      </c>
      <c r="T7" s="65"/>
      <c r="U7" s="65"/>
    </row>
    <row r="8" spans="1:21" ht="31.15" customHeight="1" x14ac:dyDescent="0.3">
      <c r="A8" s="63"/>
      <c r="B8" s="65"/>
      <c r="C8" s="65"/>
      <c r="D8" s="65"/>
      <c r="E8" s="65"/>
      <c r="F8" s="65"/>
      <c r="G8" s="65"/>
      <c r="H8" s="65"/>
      <c r="I8" s="68"/>
      <c r="J8" s="66" t="s">
        <v>95</v>
      </c>
      <c r="K8" s="66" t="s">
        <v>32</v>
      </c>
      <c r="L8" s="66" t="s">
        <v>92</v>
      </c>
      <c r="M8" s="67">
        <v>2667.6248500000002</v>
      </c>
      <c r="N8" s="66" t="s">
        <v>93</v>
      </c>
      <c r="O8" s="66" t="s">
        <v>87</v>
      </c>
      <c r="P8" s="66" t="s">
        <v>29</v>
      </c>
      <c r="Q8" s="53" t="s">
        <v>30</v>
      </c>
      <c r="R8" s="53" t="s">
        <v>49</v>
      </c>
      <c r="S8" s="53" t="s">
        <v>27</v>
      </c>
      <c r="T8" s="65"/>
      <c r="U8" s="65"/>
    </row>
    <row r="9" spans="1:21" ht="51" customHeight="1" x14ac:dyDescent="0.3">
      <c r="A9" s="63"/>
      <c r="B9" s="65"/>
      <c r="C9" s="65"/>
      <c r="D9" s="65"/>
      <c r="E9" s="65"/>
      <c r="F9" s="65"/>
      <c r="G9" s="65"/>
      <c r="H9" s="65"/>
      <c r="I9" s="68"/>
      <c r="J9" s="66"/>
      <c r="K9" s="66"/>
      <c r="L9" s="66"/>
      <c r="M9" s="67"/>
      <c r="N9" s="66"/>
      <c r="O9" s="66"/>
      <c r="P9" s="66"/>
      <c r="Q9" s="53" t="s">
        <v>31</v>
      </c>
      <c r="R9" s="53" t="s">
        <v>50</v>
      </c>
      <c r="S9" s="53" t="s">
        <v>56</v>
      </c>
      <c r="T9" s="65"/>
      <c r="U9" s="65"/>
    </row>
    <row r="10" spans="1:21" ht="37.15" customHeight="1" x14ac:dyDescent="0.3">
      <c r="A10" s="63"/>
      <c r="B10" s="65"/>
      <c r="C10" s="65"/>
      <c r="D10" s="65"/>
      <c r="E10" s="65"/>
      <c r="F10" s="65"/>
      <c r="G10" s="65"/>
      <c r="H10" s="65"/>
      <c r="I10" s="68"/>
      <c r="J10" s="66"/>
      <c r="K10" s="66"/>
      <c r="L10" s="66"/>
      <c r="M10" s="67"/>
      <c r="N10" s="66"/>
      <c r="O10" s="66"/>
      <c r="P10" s="66"/>
      <c r="Q10" s="53" t="s">
        <v>51</v>
      </c>
      <c r="R10" s="53" t="s">
        <v>52</v>
      </c>
      <c r="S10" s="53" t="s">
        <v>29</v>
      </c>
      <c r="T10" s="65"/>
      <c r="U10" s="65"/>
    </row>
    <row r="11" spans="1:21" ht="51.75" customHeight="1" x14ac:dyDescent="0.3">
      <c r="A11" s="56"/>
      <c r="B11" s="57"/>
      <c r="C11" s="57"/>
      <c r="D11" s="57"/>
      <c r="E11" s="57"/>
      <c r="F11" s="57"/>
      <c r="G11" s="57"/>
      <c r="H11" s="57"/>
      <c r="I11" s="58"/>
      <c r="J11" s="59" t="s">
        <v>22</v>
      </c>
      <c r="K11" s="55">
        <v>44340</v>
      </c>
      <c r="L11" s="59" t="s">
        <v>96</v>
      </c>
      <c r="M11" s="60">
        <v>86</v>
      </c>
      <c r="N11" s="59" t="s">
        <v>97</v>
      </c>
      <c r="O11" s="59" t="s">
        <v>98</v>
      </c>
      <c r="P11" s="55">
        <v>44348</v>
      </c>
      <c r="Q11" s="59"/>
      <c r="R11" s="59" t="s">
        <v>99</v>
      </c>
      <c r="S11" s="55">
        <v>44348</v>
      </c>
      <c r="T11" s="65"/>
      <c r="U11" s="57"/>
    </row>
  </sheetData>
  <mergeCells count="33">
    <mergeCell ref="E5:E10"/>
    <mergeCell ref="A5:A10"/>
    <mergeCell ref="B5:B10"/>
    <mergeCell ref="C5:C10"/>
    <mergeCell ref="D5:D10"/>
    <mergeCell ref="L8:L10"/>
    <mergeCell ref="M8:M10"/>
    <mergeCell ref="N8:N10"/>
    <mergeCell ref="H5:H10"/>
    <mergeCell ref="I5:I10"/>
    <mergeCell ref="J8:J10"/>
    <mergeCell ref="F5:F10"/>
    <mergeCell ref="O8:O10"/>
    <mergeCell ref="P8:P10"/>
    <mergeCell ref="H2:H3"/>
    <mergeCell ref="K8:K10"/>
    <mergeCell ref="G5:G10"/>
    <mergeCell ref="J2:J3"/>
    <mergeCell ref="K2:K3"/>
    <mergeCell ref="L2:P2"/>
    <mergeCell ref="U5:U10"/>
    <mergeCell ref="T5:T11"/>
    <mergeCell ref="Q2:S2"/>
    <mergeCell ref="T2:T3"/>
    <mergeCell ref="U2:U3"/>
    <mergeCell ref="D2:D3"/>
    <mergeCell ref="E2:E3"/>
    <mergeCell ref="F2:F3"/>
    <mergeCell ref="G2:G3"/>
    <mergeCell ref="I2:I3"/>
    <mergeCell ref="A2:A3"/>
    <mergeCell ref="B2:B3"/>
    <mergeCell ref="C2:C3"/>
  </mergeCells>
  <pageMargins left="0.78740157480314965" right="0.39370078740157483" top="0.39370078740157483" bottom="0.39370078740157483" header="0" footer="0"/>
  <pageSetup paperSize="9" scale="25" fitToHeight="4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view="pageBreakPreview" zoomScale="85" zoomScaleSheetLayoutView="85" workbookViewId="0">
      <pane ySplit="4" topLeftCell="A5" activePane="bottomLeft" state="frozen"/>
      <selection pane="bottomLeft" activeCell="D33" sqref="D33"/>
    </sheetView>
  </sheetViews>
  <sheetFormatPr defaultRowHeight="15" x14ac:dyDescent="0.25"/>
  <cols>
    <col min="1" max="1" width="7.28515625" customWidth="1"/>
    <col min="2" max="2" width="47.42578125" customWidth="1"/>
    <col min="3" max="3" width="32.28515625" customWidth="1"/>
    <col min="4" max="4" width="38.7109375" customWidth="1"/>
    <col min="5" max="5" width="18.42578125" customWidth="1"/>
    <col min="6" max="6" width="20.140625" customWidth="1"/>
    <col min="7" max="7" width="16.140625" customWidth="1"/>
    <col min="8" max="8" width="0" hidden="1" customWidth="1"/>
    <col min="9" max="9" width="11.85546875" bestFit="1" customWidth="1"/>
  </cols>
  <sheetData>
    <row r="1" spans="1:17" ht="54" customHeight="1" x14ac:dyDescent="0.3">
      <c r="A1" s="69" t="s">
        <v>74</v>
      </c>
      <c r="B1" s="70"/>
      <c r="C1" s="70"/>
      <c r="D1" s="70"/>
      <c r="E1" s="70"/>
      <c r="F1" s="70"/>
      <c r="G1" s="70"/>
    </row>
    <row r="3" spans="1:17" ht="60" x14ac:dyDescent="0.25">
      <c r="A3" s="11" t="s">
        <v>63</v>
      </c>
      <c r="B3" s="11" t="s">
        <v>58</v>
      </c>
      <c r="C3" s="11" t="s">
        <v>59</v>
      </c>
      <c r="D3" s="11" t="s">
        <v>60</v>
      </c>
      <c r="E3" s="11" t="s">
        <v>61</v>
      </c>
      <c r="F3" s="11" t="s">
        <v>64</v>
      </c>
      <c r="G3" s="11" t="s">
        <v>62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4.45" x14ac:dyDescent="0.3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8" customHeight="1" x14ac:dyDescent="0.25">
      <c r="A5" s="21">
        <v>2</v>
      </c>
      <c r="B5" s="42" t="s">
        <v>33</v>
      </c>
      <c r="C5" s="42"/>
      <c r="D5" s="42"/>
      <c r="E5" s="43">
        <f>E6+E7+E8+E9+E10+E11</f>
        <v>18205850.129999999</v>
      </c>
      <c r="F5" s="43">
        <f>F6+F7+F8+F9+F10+F11</f>
        <v>16236053.84</v>
      </c>
      <c r="G5" s="43">
        <f>G6+G7+G8+G9+G10+G11</f>
        <v>1969796.2899999998</v>
      </c>
      <c r="H5" s="16"/>
      <c r="I5" s="20"/>
      <c r="J5" s="20"/>
      <c r="K5" s="10"/>
      <c r="L5" s="10"/>
      <c r="M5" s="10"/>
      <c r="N5" s="10"/>
      <c r="O5" s="10"/>
      <c r="P5" s="10"/>
      <c r="Q5" s="10"/>
    </row>
    <row r="6" spans="1:17" ht="32.25" x14ac:dyDescent="0.25">
      <c r="A6" s="28" t="s">
        <v>34</v>
      </c>
      <c r="B6" s="33" t="s">
        <v>75</v>
      </c>
      <c r="C6" s="34" t="s">
        <v>84</v>
      </c>
      <c r="D6" s="35" t="s">
        <v>85</v>
      </c>
      <c r="E6" s="36">
        <v>2023650</v>
      </c>
      <c r="F6" s="18">
        <v>1618920</v>
      </c>
      <c r="G6" s="37">
        <f>E6-F6</f>
        <v>404730</v>
      </c>
      <c r="H6" s="16"/>
      <c r="I6" s="20"/>
      <c r="J6" s="20"/>
      <c r="K6" s="10"/>
      <c r="L6" s="10"/>
      <c r="M6" s="10"/>
      <c r="N6" s="10" t="s">
        <v>23</v>
      </c>
      <c r="O6" s="10"/>
      <c r="P6" s="10"/>
      <c r="Q6" s="10"/>
    </row>
    <row r="7" spans="1:17" ht="26.25" x14ac:dyDescent="0.25">
      <c r="A7" s="28" t="s">
        <v>36</v>
      </c>
      <c r="B7" s="33" t="s">
        <v>76</v>
      </c>
      <c r="C7" s="38" t="s">
        <v>46</v>
      </c>
      <c r="D7" s="35" t="s">
        <v>77</v>
      </c>
      <c r="E7" s="17">
        <v>3071591</v>
      </c>
      <c r="F7" s="18">
        <v>1965818.78</v>
      </c>
      <c r="G7" s="37">
        <f t="shared" ref="G7:G11" si="0">E7-F7</f>
        <v>1105772.22</v>
      </c>
      <c r="H7" s="16"/>
      <c r="I7" s="20"/>
      <c r="J7" s="20"/>
      <c r="K7" s="10"/>
      <c r="L7" s="10"/>
      <c r="M7" s="10"/>
      <c r="N7" s="10"/>
      <c r="O7" s="10"/>
      <c r="P7" s="10"/>
      <c r="Q7" s="10"/>
    </row>
    <row r="8" spans="1:17" ht="26.25" x14ac:dyDescent="0.25">
      <c r="A8" s="28" t="s">
        <v>53</v>
      </c>
      <c r="B8" s="33" t="s">
        <v>80</v>
      </c>
      <c r="C8" s="38" t="s">
        <v>86</v>
      </c>
      <c r="D8" s="35" t="s">
        <v>81</v>
      </c>
      <c r="E8" s="17">
        <v>1245200</v>
      </c>
      <c r="F8" s="18">
        <v>1245200</v>
      </c>
      <c r="G8" s="37">
        <f t="shared" si="0"/>
        <v>0</v>
      </c>
      <c r="H8" s="16"/>
      <c r="I8" s="20"/>
      <c r="J8" s="20"/>
      <c r="K8" s="10"/>
      <c r="L8" s="10"/>
      <c r="M8" s="10"/>
      <c r="N8" s="10"/>
      <c r="O8" s="10"/>
      <c r="P8" s="10"/>
      <c r="Q8" s="10"/>
    </row>
    <row r="9" spans="1:17" ht="26.25" x14ac:dyDescent="0.25">
      <c r="A9" s="28" t="s">
        <v>55</v>
      </c>
      <c r="B9" s="33" t="s">
        <v>76</v>
      </c>
      <c r="C9" s="38" t="s">
        <v>87</v>
      </c>
      <c r="D9" s="35" t="s">
        <v>78</v>
      </c>
      <c r="E9" s="17">
        <v>2681030</v>
      </c>
      <c r="F9" s="18">
        <v>2667624.85</v>
      </c>
      <c r="G9" s="37">
        <f t="shared" si="0"/>
        <v>13405.149999999907</v>
      </c>
      <c r="H9" s="16"/>
      <c r="I9" s="20"/>
      <c r="J9" s="20"/>
      <c r="K9" s="10"/>
      <c r="L9" s="10"/>
      <c r="M9" s="10"/>
      <c r="N9" s="10"/>
      <c r="O9" s="10"/>
      <c r="P9" s="10"/>
      <c r="Q9" s="10"/>
    </row>
    <row r="10" spans="1:17" ht="26.25" x14ac:dyDescent="0.25">
      <c r="A10" s="28" t="s">
        <v>100</v>
      </c>
      <c r="B10" s="33" t="s">
        <v>82</v>
      </c>
      <c r="C10" s="38" t="s">
        <v>65</v>
      </c>
      <c r="D10" s="39" t="s">
        <v>88</v>
      </c>
      <c r="E10" s="17">
        <v>2622875.13</v>
      </c>
      <c r="F10" s="17">
        <v>2176986.21</v>
      </c>
      <c r="G10" s="37">
        <f t="shared" si="0"/>
        <v>445888.91999999993</v>
      </c>
      <c r="H10" s="16"/>
      <c r="I10" s="20"/>
      <c r="J10" s="20"/>
      <c r="K10" s="10"/>
      <c r="L10" s="10"/>
      <c r="M10" s="10"/>
      <c r="N10" s="10"/>
      <c r="O10" s="10"/>
      <c r="P10" s="10"/>
      <c r="Q10" s="10"/>
    </row>
    <row r="11" spans="1:17" ht="26.25" x14ac:dyDescent="0.25">
      <c r="A11" s="28" t="s">
        <v>101</v>
      </c>
      <c r="B11" s="33" t="s">
        <v>82</v>
      </c>
      <c r="C11" s="38" t="s">
        <v>54</v>
      </c>
      <c r="D11" s="39" t="s">
        <v>83</v>
      </c>
      <c r="E11" s="17">
        <v>6561504</v>
      </c>
      <c r="F11" s="17">
        <v>6561504</v>
      </c>
      <c r="G11" s="37">
        <f t="shared" si="0"/>
        <v>0</v>
      </c>
      <c r="H11" s="16"/>
      <c r="I11" s="20"/>
      <c r="J11" s="20"/>
      <c r="K11" s="10"/>
      <c r="L11" s="10"/>
      <c r="M11" s="10"/>
      <c r="N11" s="10"/>
      <c r="O11" s="10"/>
      <c r="P11" s="10"/>
      <c r="Q11" s="10"/>
    </row>
    <row r="12" spans="1:17" ht="14.45" x14ac:dyDescent="0.3">
      <c r="D12" s="19"/>
    </row>
    <row r="13" spans="1:17" ht="14.45" x14ac:dyDescent="0.3">
      <c r="D13" s="19"/>
    </row>
    <row r="14" spans="1:17" ht="14.45" x14ac:dyDescent="0.3">
      <c r="D14" s="19"/>
    </row>
    <row r="15" spans="1:17" ht="14.45" x14ac:dyDescent="0.3">
      <c r="D15" s="19"/>
    </row>
    <row r="16" spans="1:17" ht="14.45" x14ac:dyDescent="0.3">
      <c r="D16" s="19"/>
    </row>
    <row r="17" spans="4:4" ht="14.45" x14ac:dyDescent="0.3">
      <c r="D17" s="19"/>
    </row>
    <row r="18" spans="4:4" ht="14.45" x14ac:dyDescent="0.3">
      <c r="D18" s="19"/>
    </row>
    <row r="19" spans="4:4" ht="14.45" x14ac:dyDescent="0.3">
      <c r="D19" s="19"/>
    </row>
    <row r="20" spans="4:4" ht="14.45" x14ac:dyDescent="0.3">
      <c r="D20" s="19"/>
    </row>
    <row r="21" spans="4:4" ht="14.45" x14ac:dyDescent="0.3">
      <c r="D21" s="19"/>
    </row>
    <row r="22" spans="4:4" ht="14.45" x14ac:dyDescent="0.3">
      <c r="D22" s="19"/>
    </row>
    <row r="23" spans="4:4" ht="14.45" x14ac:dyDescent="0.3">
      <c r="D23" s="19"/>
    </row>
    <row r="24" spans="4:4" ht="14.45" x14ac:dyDescent="0.3">
      <c r="D24" s="19"/>
    </row>
    <row r="25" spans="4:4" ht="14.45" x14ac:dyDescent="0.3">
      <c r="D25" s="19"/>
    </row>
    <row r="26" spans="4:4" ht="14.45" x14ac:dyDescent="0.3">
      <c r="D26" s="19"/>
    </row>
    <row r="27" spans="4:4" ht="14.45" x14ac:dyDescent="0.3">
      <c r="D27" s="19"/>
    </row>
    <row r="28" spans="4:4" ht="14.45" x14ac:dyDescent="0.3">
      <c r="D28" s="19"/>
    </row>
    <row r="29" spans="4:4" ht="14.45" x14ac:dyDescent="0.3">
      <c r="D29" s="19"/>
    </row>
    <row r="30" spans="4:4" ht="14.45" x14ac:dyDescent="0.3">
      <c r="D30" s="19"/>
    </row>
    <row r="31" spans="4:4" ht="14.45" x14ac:dyDescent="0.3">
      <c r="D31" s="19"/>
    </row>
    <row r="32" spans="4:4" ht="14.45" x14ac:dyDescent="0.3">
      <c r="D32" s="19"/>
    </row>
    <row r="33" spans="4:4" ht="14.45" x14ac:dyDescent="0.3">
      <c r="D33" s="19"/>
    </row>
    <row r="34" spans="4:4" x14ac:dyDescent="0.25">
      <c r="D34" s="19"/>
    </row>
    <row r="35" spans="4:4" x14ac:dyDescent="0.25">
      <c r="D35" s="19"/>
    </row>
    <row r="36" spans="4:4" x14ac:dyDescent="0.25">
      <c r="D36" s="19"/>
    </row>
    <row r="37" spans="4:4" x14ac:dyDescent="0.25">
      <c r="D37" s="19"/>
    </row>
    <row r="38" spans="4:4" x14ac:dyDescent="0.25">
      <c r="D38" s="19"/>
    </row>
    <row r="39" spans="4:4" x14ac:dyDescent="0.25">
      <c r="D39" s="19"/>
    </row>
    <row r="40" spans="4:4" x14ac:dyDescent="0.25">
      <c r="D40" s="19"/>
    </row>
    <row r="41" spans="4:4" x14ac:dyDescent="0.25">
      <c r="D41" s="19"/>
    </row>
    <row r="42" spans="4:4" x14ac:dyDescent="0.25">
      <c r="D42" s="19"/>
    </row>
    <row r="43" spans="4:4" x14ac:dyDescent="0.25">
      <c r="D43" s="19"/>
    </row>
    <row r="44" spans="4:4" x14ac:dyDescent="0.25">
      <c r="D44" s="19"/>
    </row>
    <row r="45" spans="4:4" x14ac:dyDescent="0.25">
      <c r="D45" s="19"/>
    </row>
    <row r="46" spans="4:4" x14ac:dyDescent="0.25">
      <c r="D46" s="19"/>
    </row>
    <row r="47" spans="4:4" x14ac:dyDescent="0.25">
      <c r="D47" s="19"/>
    </row>
    <row r="48" spans="4:4" x14ac:dyDescent="0.25">
      <c r="D48" s="19"/>
    </row>
    <row r="49" spans="4:4" x14ac:dyDescent="0.25">
      <c r="D49" s="19"/>
    </row>
    <row r="50" spans="4:4" x14ac:dyDescent="0.25">
      <c r="D50" s="19"/>
    </row>
    <row r="51" spans="4:4" x14ac:dyDescent="0.25">
      <c r="D51" s="19"/>
    </row>
    <row r="52" spans="4:4" x14ac:dyDescent="0.25">
      <c r="D52" s="19"/>
    </row>
    <row r="53" spans="4:4" x14ac:dyDescent="0.25">
      <c r="D53" s="19"/>
    </row>
    <row r="54" spans="4:4" x14ac:dyDescent="0.25">
      <c r="D54" s="19"/>
    </row>
    <row r="55" spans="4:4" x14ac:dyDescent="0.25">
      <c r="D55" s="19"/>
    </row>
    <row r="56" spans="4:4" x14ac:dyDescent="0.25">
      <c r="D56" s="19"/>
    </row>
    <row r="57" spans="4:4" x14ac:dyDescent="0.25">
      <c r="D57" s="19"/>
    </row>
    <row r="58" spans="4:4" x14ac:dyDescent="0.25">
      <c r="D58" s="19"/>
    </row>
    <row r="59" spans="4:4" x14ac:dyDescent="0.25">
      <c r="D59" s="19"/>
    </row>
    <row r="60" spans="4:4" x14ac:dyDescent="0.25">
      <c r="D60" s="19"/>
    </row>
    <row r="61" spans="4:4" x14ac:dyDescent="0.25">
      <c r="D61" s="19"/>
    </row>
    <row r="62" spans="4:4" x14ac:dyDescent="0.25">
      <c r="D62" s="19"/>
    </row>
    <row r="63" spans="4:4" x14ac:dyDescent="0.25">
      <c r="D63" s="19"/>
    </row>
    <row r="64" spans="4:4" x14ac:dyDescent="0.25">
      <c r="D64" s="19"/>
    </row>
    <row r="65" spans="4:4" x14ac:dyDescent="0.25">
      <c r="D65" s="19"/>
    </row>
    <row r="66" spans="4:4" x14ac:dyDescent="0.25">
      <c r="D66" s="19"/>
    </row>
    <row r="67" spans="4:4" x14ac:dyDescent="0.25">
      <c r="D67" s="19"/>
    </row>
    <row r="68" spans="4:4" x14ac:dyDescent="0.25">
      <c r="D68" s="19"/>
    </row>
    <row r="69" spans="4:4" x14ac:dyDescent="0.25">
      <c r="D69" s="19"/>
    </row>
    <row r="70" spans="4:4" x14ac:dyDescent="0.25">
      <c r="D70" s="19"/>
    </row>
    <row r="71" spans="4:4" x14ac:dyDescent="0.25">
      <c r="D71" s="19"/>
    </row>
    <row r="72" spans="4:4" x14ac:dyDescent="0.25">
      <c r="D72" s="19"/>
    </row>
    <row r="73" spans="4:4" x14ac:dyDescent="0.25">
      <c r="D73" s="19"/>
    </row>
    <row r="74" spans="4:4" x14ac:dyDescent="0.25">
      <c r="D74" s="19"/>
    </row>
    <row r="75" spans="4:4" x14ac:dyDescent="0.25">
      <c r="D75" s="19"/>
    </row>
    <row r="76" spans="4:4" x14ac:dyDescent="0.25">
      <c r="D76" s="19"/>
    </row>
    <row r="77" spans="4:4" x14ac:dyDescent="0.25">
      <c r="D77" s="19"/>
    </row>
    <row r="78" spans="4:4" x14ac:dyDescent="0.25">
      <c r="D78" s="19"/>
    </row>
    <row r="79" spans="4:4" x14ac:dyDescent="0.25">
      <c r="D79" s="19"/>
    </row>
    <row r="80" spans="4:4" x14ac:dyDescent="0.25">
      <c r="D80" s="19"/>
    </row>
    <row r="81" spans="4:4" x14ac:dyDescent="0.25">
      <c r="D81" s="19"/>
    </row>
    <row r="82" spans="4:4" x14ac:dyDescent="0.25">
      <c r="D82" s="19"/>
    </row>
    <row r="83" spans="4:4" x14ac:dyDescent="0.25">
      <c r="D83" s="19"/>
    </row>
    <row r="84" spans="4:4" x14ac:dyDescent="0.25">
      <c r="D84" s="19"/>
    </row>
    <row r="85" spans="4:4" x14ac:dyDescent="0.25">
      <c r="D85" s="19"/>
    </row>
    <row r="86" spans="4:4" x14ac:dyDescent="0.25">
      <c r="D86" s="19"/>
    </row>
    <row r="87" spans="4:4" x14ac:dyDescent="0.25">
      <c r="D87" s="19"/>
    </row>
    <row r="88" spans="4:4" x14ac:dyDescent="0.25">
      <c r="D88" s="19"/>
    </row>
    <row r="89" spans="4:4" x14ac:dyDescent="0.25">
      <c r="D89" s="19"/>
    </row>
    <row r="90" spans="4:4" x14ac:dyDescent="0.25">
      <c r="D90" s="19"/>
    </row>
    <row r="91" spans="4:4" x14ac:dyDescent="0.25">
      <c r="D91" s="19"/>
    </row>
    <row r="92" spans="4:4" x14ac:dyDescent="0.25">
      <c r="D92" s="19"/>
    </row>
    <row r="93" spans="4:4" x14ac:dyDescent="0.25">
      <c r="D93" s="19"/>
    </row>
    <row r="94" spans="4:4" x14ac:dyDescent="0.25">
      <c r="D94" s="19"/>
    </row>
    <row r="95" spans="4:4" x14ac:dyDescent="0.25">
      <c r="D95" s="19"/>
    </row>
    <row r="96" spans="4:4" x14ac:dyDescent="0.25">
      <c r="D96" s="19"/>
    </row>
    <row r="97" spans="4:4" x14ac:dyDescent="0.25">
      <c r="D97" s="19"/>
    </row>
    <row r="98" spans="4:4" x14ac:dyDescent="0.25">
      <c r="D98" s="19"/>
    </row>
    <row r="99" spans="4:4" x14ac:dyDescent="0.25">
      <c r="D99" s="19"/>
    </row>
    <row r="100" spans="4:4" x14ac:dyDescent="0.25">
      <c r="D100" s="19"/>
    </row>
    <row r="101" spans="4:4" x14ac:dyDescent="0.25">
      <c r="D101" s="19"/>
    </row>
    <row r="102" spans="4:4" x14ac:dyDescent="0.25">
      <c r="D102" s="19"/>
    </row>
    <row r="103" spans="4:4" x14ac:dyDescent="0.25">
      <c r="D103" s="19"/>
    </row>
    <row r="104" spans="4:4" x14ac:dyDescent="0.25">
      <c r="D104" s="19"/>
    </row>
    <row r="105" spans="4:4" x14ac:dyDescent="0.25">
      <c r="D105" s="19"/>
    </row>
    <row r="106" spans="4:4" x14ac:dyDescent="0.25">
      <c r="D106" s="19"/>
    </row>
    <row r="107" spans="4:4" x14ac:dyDescent="0.25">
      <c r="D107" s="19"/>
    </row>
  </sheetData>
  <mergeCells count="1">
    <mergeCell ref="A1:G1"/>
  </mergeCells>
  <pageMargins left="0.78740157480314965" right="0.39370078740157483" top="0.39370078740157483" bottom="0.39370078740157483" header="0" footer="0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SheetLayoutView="100" workbookViewId="0">
      <selection activeCell="H4" sqref="H4"/>
    </sheetView>
  </sheetViews>
  <sheetFormatPr defaultColWidth="8.85546875" defaultRowHeight="15" x14ac:dyDescent="0.25"/>
  <cols>
    <col min="1" max="1" width="7" style="12" customWidth="1"/>
    <col min="2" max="2" width="24.28515625" style="12" customWidth="1"/>
    <col min="3" max="3" width="18.28515625" style="12" customWidth="1"/>
    <col min="4" max="4" width="20.140625" style="12" customWidth="1"/>
    <col min="5" max="5" width="16.28515625" style="12" customWidth="1"/>
    <col min="6" max="6" width="18.7109375" style="12" customWidth="1"/>
    <col min="7" max="7" width="19.7109375" style="12" customWidth="1"/>
    <col min="8" max="8" width="15.28515625" style="12" customWidth="1"/>
    <col min="9" max="9" width="12.85546875" style="12" customWidth="1"/>
    <col min="10" max="10" width="12.42578125" style="12" bestFit="1" customWidth="1"/>
    <col min="11" max="16384" width="8.85546875" style="12"/>
  </cols>
  <sheetData>
    <row r="1" spans="1:14" ht="43.9" customHeight="1" x14ac:dyDescent="0.3">
      <c r="A1" s="22"/>
      <c r="B1" s="71" t="s">
        <v>102</v>
      </c>
      <c r="C1" s="71"/>
      <c r="D1" s="71"/>
      <c r="E1" s="71"/>
      <c r="F1" s="71"/>
      <c r="G1" s="71"/>
      <c r="H1" s="71"/>
    </row>
    <row r="2" spans="1:14" ht="18.600000000000001" thickBot="1" x14ac:dyDescent="0.4">
      <c r="A2" s="22"/>
      <c r="B2" s="22"/>
      <c r="C2" s="22"/>
      <c r="D2" s="22"/>
      <c r="E2" s="22"/>
      <c r="F2" s="22"/>
      <c r="G2" s="22"/>
      <c r="H2" s="22"/>
    </row>
    <row r="3" spans="1:14" ht="55.9" customHeight="1" x14ac:dyDescent="0.3">
      <c r="A3" s="23" t="s">
        <v>67</v>
      </c>
      <c r="B3" s="24" t="s">
        <v>68</v>
      </c>
      <c r="C3" s="25" t="s">
        <v>69</v>
      </c>
      <c r="D3" s="25" t="s">
        <v>70</v>
      </c>
      <c r="E3" s="25" t="s">
        <v>71</v>
      </c>
      <c r="F3" s="25" t="s">
        <v>70</v>
      </c>
      <c r="G3" s="26" t="s">
        <v>79</v>
      </c>
      <c r="H3" s="27" t="s">
        <v>72</v>
      </c>
      <c r="I3" s="13"/>
      <c r="J3" s="13"/>
      <c r="K3" s="13"/>
      <c r="L3" s="13"/>
      <c r="M3" s="13"/>
      <c r="N3" s="13"/>
    </row>
    <row r="4" spans="1:14" ht="55.15" customHeight="1" x14ac:dyDescent="0.25">
      <c r="A4" s="31">
        <v>2</v>
      </c>
      <c r="B4" s="29" t="s">
        <v>73</v>
      </c>
      <c r="C4" s="29">
        <v>14</v>
      </c>
      <c r="D4" s="40">
        <v>18124.024509999999</v>
      </c>
      <c r="E4" s="29">
        <v>0</v>
      </c>
      <c r="F4" s="30">
        <v>0</v>
      </c>
      <c r="G4" s="29">
        <f>C4+E4</f>
        <v>14</v>
      </c>
      <c r="H4" s="41">
        <f>D4+F4</f>
        <v>18124.024509999999</v>
      </c>
      <c r="I4" s="14"/>
      <c r="J4" s="13"/>
      <c r="K4" s="13"/>
      <c r="L4" s="13"/>
      <c r="M4" s="13"/>
      <c r="N4" s="13"/>
    </row>
    <row r="5" spans="1:14" ht="14.45" x14ac:dyDescent="0.3">
      <c r="F5" s="15"/>
    </row>
    <row r="6" spans="1:14" ht="14.45" x14ac:dyDescent="0.3">
      <c r="F6" s="15"/>
    </row>
    <row r="7" spans="1:14" ht="14.45" x14ac:dyDescent="0.3">
      <c r="F7" s="15"/>
    </row>
    <row r="8" spans="1:14" ht="14.45" x14ac:dyDescent="0.3">
      <c r="F8" s="15"/>
    </row>
    <row r="9" spans="1:14" ht="14.45" x14ac:dyDescent="0.3">
      <c r="F9" s="15"/>
    </row>
    <row r="10" spans="1:14" ht="14.45" x14ac:dyDescent="0.3">
      <c r="F10" s="15"/>
    </row>
    <row r="11" spans="1:14" ht="14.45" x14ac:dyDescent="0.3">
      <c r="F11" s="15"/>
    </row>
    <row r="12" spans="1:14" ht="14.45" x14ac:dyDescent="0.3">
      <c r="F12" s="15"/>
    </row>
    <row r="13" spans="1:14" ht="14.45" x14ac:dyDescent="0.3">
      <c r="F13" s="15"/>
    </row>
    <row r="14" spans="1:14" ht="14.45" x14ac:dyDescent="0.3">
      <c r="F14" s="15"/>
    </row>
    <row r="15" spans="1:14" ht="14.45" x14ac:dyDescent="0.3">
      <c r="F15" s="15"/>
    </row>
    <row r="16" spans="1:14" ht="14.45" x14ac:dyDescent="0.3">
      <c r="F16" s="15"/>
    </row>
    <row r="17" spans="6:6" ht="14.45" x14ac:dyDescent="0.3">
      <c r="F17" s="15"/>
    </row>
    <row r="18" spans="6:6" ht="14.45" x14ac:dyDescent="0.3">
      <c r="F18" s="15"/>
    </row>
    <row r="19" spans="6:6" ht="14.45" x14ac:dyDescent="0.3">
      <c r="F19" s="15"/>
    </row>
    <row r="20" spans="6:6" ht="14.45" x14ac:dyDescent="0.3">
      <c r="F20" s="15"/>
    </row>
    <row r="21" spans="6:6" ht="14.45" x14ac:dyDescent="0.3">
      <c r="F21" s="15"/>
    </row>
    <row r="22" spans="6:6" x14ac:dyDescent="0.25">
      <c r="F22" s="15"/>
    </row>
    <row r="23" spans="6:6" x14ac:dyDescent="0.25">
      <c r="F23" s="15"/>
    </row>
    <row r="24" spans="6:6" x14ac:dyDescent="0.25">
      <c r="F24" s="15"/>
    </row>
    <row r="25" spans="6:6" x14ac:dyDescent="0.25">
      <c r="F25" s="15"/>
    </row>
    <row r="26" spans="6:6" x14ac:dyDescent="0.25">
      <c r="F26" s="15"/>
    </row>
    <row r="27" spans="6:6" x14ac:dyDescent="0.25">
      <c r="F27" s="15"/>
    </row>
    <row r="28" spans="6:6" x14ac:dyDescent="0.25">
      <c r="F28" s="15"/>
    </row>
    <row r="29" spans="6:6" x14ac:dyDescent="0.25">
      <c r="F29" s="15"/>
    </row>
    <row r="30" spans="6:6" x14ac:dyDescent="0.25">
      <c r="F30" s="15"/>
    </row>
    <row r="31" spans="6:6" x14ac:dyDescent="0.25">
      <c r="F31" s="15"/>
    </row>
    <row r="32" spans="6:6" x14ac:dyDescent="0.25">
      <c r="F32" s="15"/>
    </row>
    <row r="33" spans="6:6" x14ac:dyDescent="0.25">
      <c r="F33" s="15"/>
    </row>
    <row r="34" spans="6:6" x14ac:dyDescent="0.25">
      <c r="F34" s="15"/>
    </row>
    <row r="35" spans="6:6" x14ac:dyDescent="0.25">
      <c r="F35" s="15"/>
    </row>
    <row r="36" spans="6:6" x14ac:dyDescent="0.25">
      <c r="F36" s="15"/>
    </row>
    <row r="37" spans="6:6" x14ac:dyDescent="0.25">
      <c r="F37" s="15"/>
    </row>
    <row r="38" spans="6:6" x14ac:dyDescent="0.25">
      <c r="F38" s="15"/>
    </row>
    <row r="39" spans="6:6" x14ac:dyDescent="0.25">
      <c r="F39" s="15"/>
    </row>
    <row r="40" spans="6:6" x14ac:dyDescent="0.25">
      <c r="F40" s="15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Усть-Камчатский МР 02.06.2021</vt:lpstr>
      <vt:lpstr>Экономия 02.06.2021</vt:lpstr>
      <vt:lpstr>Всего контрактов 02.06.2021</vt:lpstr>
      <vt:lpstr>'Усть-Камчатский МР 02.06.2021'!Заголовки_для_печати</vt:lpstr>
      <vt:lpstr>'Всего контрактов 02.06.2021'!Область_печати</vt:lpstr>
      <vt:lpstr>'Экономия 02.06.2021'!Область_печати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Гофман Лариса Владимировна</dc:creator>
  <cp:lastModifiedBy>Секратарь УКМР</cp:lastModifiedBy>
  <cp:revision/>
  <cp:lastPrinted>2021-06-02T03:43:41Z</cp:lastPrinted>
  <dcterms:created xsi:type="dcterms:W3CDTF">2021-03-23T23:10:58Z</dcterms:created>
  <dcterms:modified xsi:type="dcterms:W3CDTF">2021-06-02T04:27:21Z</dcterms:modified>
</cp:coreProperties>
</file>